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ACC73AC-027C-4A3D-AC36-3183B3C1CB41}" xr6:coauthVersionLast="47" xr6:coauthVersionMax="47" xr10:uidLastSave="{00000000-0000-0000-0000-000000000000}"/>
  <bookViews>
    <workbookView xWindow="40050" yWindow="2640" windowWidth="28680" windowHeight="1524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G7" i="151"/>
  <c r="N7" i="151" s="1"/>
  <c r="C7" i="151"/>
  <c r="Q48" i="150"/>
  <c r="N15" i="151" l="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N50" i="150" s="1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47" i="150" l="1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G59" i="151" s="1"/>
  <c r="Q7" i="151" s="1"/>
  <c r="S54" i="150"/>
  <c r="R54" i="150" s="1"/>
  <c r="S7" i="151" l="1"/>
  <c r="R7" i="151" s="1"/>
  <c r="P7" i="151"/>
  <c r="O7" i="151" s="1"/>
  <c r="Q8" i="151"/>
  <c r="P55" i="150"/>
  <c r="O55" i="150" s="1"/>
  <c r="S55" i="150"/>
  <c r="R55" i="150" s="1"/>
  <c r="S8" i="151" l="1"/>
  <c r="R8" i="151" s="1"/>
  <c r="Q9" i="151"/>
  <c r="P8" i="151"/>
  <c r="O8" i="151" s="1"/>
  <c r="P9" i="151" l="1"/>
  <c r="O9" i="151" s="1"/>
  <c r="Q10" i="151"/>
  <c r="S10" i="15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P13" i="151"/>
  <c r="O13" i="151" s="1"/>
  <c r="S14" i="151"/>
  <c r="R14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<sst xmlns="http://schemas.openxmlformats.org/spreadsheetml/2006/main" count="2156" uniqueCount="402">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</sst>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-2796911.6666666665</v>
      </c>
      <c r="Y47" s="181">
        <f t="shared" si="15"/>
        <v>-2796738</v>
      </c>
      <c r="Z47" s="217">
        <f>AVERAGE(Y47:Y55)</f>
        <v>-2798204.5555555555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2632330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2632330</v>
      </c>
      <c r="O50" s="67">
        <f t="shared" si="3"/>
        <v>60971.941818181826</v>
      </c>
      <c r="P50" s="7">
        <f t="shared" si="6"/>
        <v>2682765.4400000004</v>
      </c>
      <c r="Q50" s="164">
        <f>Q49+N50</f>
        <v>2818601.51</v>
      </c>
      <c r="R50" s="29">
        <f t="shared" si="1"/>
        <v>136.30319485220878</v>
      </c>
      <c r="S50" s="5">
        <f>SUM($Q$7:$Q50)/T50</f>
        <v>228923.94181818169</v>
      </c>
      <c r="T50" s="18">
        <v>44</v>
      </c>
      <c r="U50" s="138"/>
      <c r="V50" s="131"/>
      <c r="W50" s="105"/>
      <c r="X50" s="217"/>
      <c r="Y50" s="181">
        <f t="shared" si="15"/>
        <v>-2798851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118520.33222222222</v>
      </c>
      <c r="P51" s="7">
        <f t="shared" si="6"/>
        <v>5333414.95</v>
      </c>
      <c r="Q51" s="164">
        <f t="shared" si="21"/>
        <v>2818601.51</v>
      </c>
      <c r="R51" s="29">
        <f t="shared" si="1"/>
        <v>170.56797907867846</v>
      </c>
      <c r="S51" s="5">
        <f>SUM($Q$7:$Q51)/T51</f>
        <v>286472.33222222206</v>
      </c>
      <c r="T51" s="18">
        <v>45</v>
      </c>
      <c r="U51" s="138"/>
      <c r="V51" s="131"/>
      <c r="W51" s="105"/>
      <c r="X51" s="217"/>
      <c r="Y51" s="181">
        <f t="shared" si="15"/>
        <v>-2798851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173566.61869565217</v>
      </c>
      <c r="P52" s="7">
        <f t="shared" si="6"/>
        <v>7984064.46</v>
      </c>
      <c r="Q52" s="164">
        <f>Q51+N52</f>
        <v>2818601.51</v>
      </c>
      <c r="R52" s="29">
        <f t="shared" si="1"/>
        <v>203.34299007791037</v>
      </c>
      <c r="S52" s="5">
        <f>SUM($Q$7:$Q52)/T52</f>
        <v>341518.61869565205</v>
      </c>
      <c r="T52" s="18">
        <v>46</v>
      </c>
      <c r="U52" s="138"/>
      <c r="V52" s="131"/>
      <c r="W52" s="105"/>
      <c r="X52" s="217"/>
      <c r="Y52" s="181">
        <f t="shared" si="15"/>
        <v>-2798851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226270.50999999998</v>
      </c>
      <c r="P53" s="7">
        <f t="shared" si="6"/>
        <v>10634713.969999999</v>
      </c>
      <c r="Q53" s="164">
        <f t="shared" si="21"/>
        <v>2818601.51</v>
      </c>
      <c r="R53" s="29">
        <f t="shared" si="1"/>
        <v>234.72331975802598</v>
      </c>
      <c r="S53" s="5">
        <f>SUM($Q$7:$Q53)/T53</f>
        <v>394222.50999999983</v>
      </c>
      <c r="T53" s="18">
        <v>47</v>
      </c>
      <c r="U53" s="138"/>
      <c r="V53" s="131"/>
      <c r="W53" s="105"/>
      <c r="X53" s="217"/>
      <c r="Y53" s="181">
        <f t="shared" si="15"/>
        <v>-2798851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276778.40583333332</v>
      </c>
      <c r="P54" s="7">
        <f t="shared" si="6"/>
        <v>13285363.479999999</v>
      </c>
      <c r="Q54" s="164">
        <f>Q53+N54</f>
        <v>2818601.51</v>
      </c>
      <c r="R54" s="29">
        <f t="shared" si="1"/>
        <v>264.79613570147012</v>
      </c>
      <c r="S54" s="5">
        <f>SUM($Q$7:$Q54)/T54</f>
        <v>444730.40583333309</v>
      </c>
      <c r="T54" s="18">
        <v>48</v>
      </c>
      <c r="U54" s="138"/>
      <c r="V54" s="131"/>
      <c r="W54" s="105"/>
      <c r="X54" s="217"/>
      <c r="Y54" s="181">
        <f t="shared" si="15"/>
        <v>-2798851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325224.75489795912</v>
      </c>
      <c r="P55" s="232">
        <f t="shared" si="6"/>
        <v>15936012.989999998</v>
      </c>
      <c r="Q55" s="233">
        <f t="shared" si="21"/>
        <v>2818601.51</v>
      </c>
      <c r="R55" s="234">
        <f t="shared" si="1"/>
        <v>293.64148976967164</v>
      </c>
      <c r="S55" s="235">
        <f>SUM($Q$7:$Q55)/T55</f>
        <v>493176.75489795895</v>
      </c>
      <c r="T55" s="236">
        <v>49</v>
      </c>
      <c r="U55" s="237"/>
      <c r="V55" s="244"/>
      <c r="W55" s="239"/>
      <c r="X55" s="242"/>
      <c r="Y55" s="231">
        <f t="shared" si="15"/>
        <v>-2798851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v>-7441</v>
      </c>
      <c r="E7" s="197"/>
      <c r="F7" s="198"/>
      <c r="G7" s="199">
        <f>D7+E7+F7-G60-G61</f>
        <v>-7441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-7441</v>
      </c>
      <c r="O7" s="205">
        <f>P7/T7</f>
        <v>2643160.5099999998</v>
      </c>
      <c r="P7" s="206">
        <f>(+$Q7-$Q$3)</f>
        <v>2643160.5099999998</v>
      </c>
      <c r="Q7" s="207">
        <f>G59+N7</f>
        <v>2811160.51</v>
      </c>
      <c r="R7" s="208">
        <f t="shared" ref="R7:R55" si="1">$S7/$Q$3*100</f>
        <v>1673.3098273809521</v>
      </c>
      <c r="S7" s="209">
        <f>$Q7</f>
        <v>2811160.51</v>
      </c>
      <c r="T7" s="210">
        <v>1</v>
      </c>
      <c r="U7" s="211">
        <f>B7</f>
        <v>45917</v>
      </c>
      <c r="V7" s="212"/>
      <c r="W7" s="213"/>
      <c r="X7" s="216" t="e">
        <f>AVERAGE(W7:W11)</f>
        <v>#DIV/0!</v>
      </c>
      <c r="Y7" s="322">
        <f>G62-K7-L7</f>
        <v>-2798851</v>
      </c>
      <c r="Z7" s="216">
        <f>AVERAGE(Y7:Y13)</f>
        <v>-2798851</v>
      </c>
      <c r="AA7" s="92"/>
    </row>
    <row r="8" spans="2:255">
      <c r="B8" s="116">
        <v>45918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2643160.5099999998</v>
      </c>
      <c r="P8" s="163">
        <f>(IF($Q8&lt;0,-$Q$3+P7,($Q8-$Q$3)+P7))</f>
        <v>5286321.0199999996</v>
      </c>
      <c r="Q8" s="164">
        <f>Q7+N8</f>
        <v>2811160.51</v>
      </c>
      <c r="R8" s="29">
        <f t="shared" si="1"/>
        <v>1673.3098273809521</v>
      </c>
      <c r="S8" s="165">
        <f>SUM($Q$7:$Q8)/T8</f>
        <v>2811160.51</v>
      </c>
      <c r="T8" s="166">
        <v>2</v>
      </c>
      <c r="U8" s="138">
        <f>B7+6</f>
        <v>45923</v>
      </c>
      <c r="V8" s="131"/>
      <c r="W8" s="105"/>
      <c r="X8" s="217"/>
      <c r="Y8" s="181">
        <f>Y7-K8-L8</f>
        <v>-2798851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2643160.1766666663</v>
      </c>
      <c r="P9" s="163">
        <f t="shared" ref="P9" si="4">(IF($Q9&lt;0,-$Q$3+P8,($Q9-$Q$3)+P8))</f>
        <v>7929480.5299999993</v>
      </c>
      <c r="Q9" s="164">
        <f>Q8+N9-1</f>
        <v>2811159.51</v>
      </c>
      <c r="R9" s="29">
        <f t="shared" si="1"/>
        <v>1673.3102242063487</v>
      </c>
      <c r="S9" s="5">
        <f>SUM($Q$7:$Q9)/T9+1</f>
        <v>2811161.1766666663</v>
      </c>
      <c r="T9" s="17">
        <v>3</v>
      </c>
      <c r="U9" s="4"/>
      <c r="V9" s="131"/>
      <c r="W9" s="105"/>
      <c r="X9" s="217"/>
      <c r="Y9" s="181">
        <f>Y8-K9-L9</f>
        <v>-2798851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2643160.0099999998</v>
      </c>
      <c r="P10" s="163">
        <f>(IF($Q10&lt;0,-$Q$3+P9,($Q10-$Q$3)+P9))</f>
        <v>10572640.039999999</v>
      </c>
      <c r="Q10" s="164">
        <f t="shared" ref="Q10:Q11" si="5">Q9+N10</f>
        <v>2811159.51</v>
      </c>
      <c r="R10" s="29">
        <f t="shared" si="1"/>
        <v>1673.3089345238095</v>
      </c>
      <c r="S10" s="5">
        <f>SUM($Q$7:$Q10)/T10-1</f>
        <v>2811159.01</v>
      </c>
      <c r="T10" s="17">
        <v>4</v>
      </c>
      <c r="U10" s="4"/>
      <c r="V10" s="131"/>
      <c r="W10" s="105"/>
      <c r="X10" s="217"/>
      <c r="Y10" s="181">
        <f>Y9-K10-L10</f>
        <v>-2798851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2643159.9099999997</v>
      </c>
      <c r="P11" s="163">
        <f t="shared" ref="P11:P55" si="6">(IF($Q11&lt;0,-$Q$3+P10,($Q11-$Q$3)+P10))</f>
        <v>13215799.549999999</v>
      </c>
      <c r="Q11" s="164">
        <f t="shared" si="5"/>
        <v>2811159.51</v>
      </c>
      <c r="R11" s="29">
        <f t="shared" si="1"/>
        <v>1673.3094702380949</v>
      </c>
      <c r="S11" s="5">
        <f>SUM($Q$7:$Q11)/T11</f>
        <v>2811159.9099999997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-2798851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2643160.0099999998</v>
      </c>
      <c r="P12" s="163">
        <f t="shared" si="6"/>
        <v>15858960.059999999</v>
      </c>
      <c r="Q12" s="164">
        <f>Q11+N12+1</f>
        <v>2811160.51</v>
      </c>
      <c r="R12" s="29">
        <f t="shared" si="1"/>
        <v>1673.3101249999997</v>
      </c>
      <c r="S12" s="5">
        <f>SUM($Q$7:$Q12)/T12+1</f>
        <v>2811161.01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-2798851</v>
      </c>
      <c r="Z12" s="217">
        <f>AVERAGE(Y12:Y20)</f>
        <v>-2798851.4444444445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2643160.0814285716</v>
      </c>
      <c r="P13" s="163">
        <f t="shared" si="6"/>
        <v>18502120.57</v>
      </c>
      <c r="Q13" s="164">
        <f>Q12+N13</f>
        <v>2811160.51</v>
      </c>
      <c r="R13" s="29">
        <f t="shared" si="1"/>
        <v>1673.3095722789117</v>
      </c>
      <c r="S13" s="5">
        <f>SUM($Q$7:$Q13)/T13</f>
        <v>2811160.0814285716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-2798851</v>
      </c>
      <c r="Z13" s="217"/>
      <c r="AA13" s="92"/>
      <c r="AB13" s="92"/>
    </row>
    <row r="14" spans="2:255">
      <c r="B14" s="116">
        <v>45924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2643159.7599999998</v>
      </c>
      <c r="P14" s="163">
        <f t="shared" si="6"/>
        <v>21145270.079999998</v>
      </c>
      <c r="Q14" s="164">
        <f>Q13+N14-11</f>
        <v>2811149.51</v>
      </c>
      <c r="R14" s="29">
        <f t="shared" si="1"/>
        <v>1673.3087857142855</v>
      </c>
      <c r="S14" s="5">
        <f>SUM($Q$7:$Q14)/T14</f>
        <v>2811158.76</v>
      </c>
      <c r="T14" s="17">
        <v>8</v>
      </c>
      <c r="U14" s="4"/>
      <c r="V14" s="4"/>
      <c r="W14" s="105"/>
      <c r="X14" s="217"/>
      <c r="Y14" s="181">
        <f>Y13-K14-L14</f>
        <v>-2798851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2643157.8433333328</v>
      </c>
      <c r="P15" s="7">
        <f t="shared" si="6"/>
        <v>23788420.589999996</v>
      </c>
      <c r="Q15" s="164">
        <f>Q14+N15+1</f>
        <v>2811150.51</v>
      </c>
      <c r="R15" s="29">
        <f t="shared" si="1"/>
        <v>1673.3082400793649</v>
      </c>
      <c r="S15" s="5">
        <f>SUM($Q$7:$Q15)/T15</f>
        <v>2811157.8433333328</v>
      </c>
      <c r="T15" s="17">
        <v>9</v>
      </c>
      <c r="U15" s="4"/>
      <c r="V15" s="4"/>
      <c r="W15" s="105"/>
      <c r="X15" s="217"/>
      <c r="Y15" s="181">
        <f>Y14-K15-L15</f>
        <v>-2798851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2643157.2099999995</v>
      </c>
      <c r="P16" s="70">
        <f t="shared" si="6"/>
        <v>26431572.099999994</v>
      </c>
      <c r="Q16" s="164">
        <f>Q15+N16+1</f>
        <v>2811151.51</v>
      </c>
      <c r="R16" s="71">
        <f t="shared" si="1"/>
        <v>1673.3078630952377</v>
      </c>
      <c r="S16" s="72">
        <f>SUM($Q$7:$Q16)/T16</f>
        <v>2811157.2099999995</v>
      </c>
      <c r="T16" s="73">
        <v>10</v>
      </c>
      <c r="U16" s="218"/>
      <c r="V16" s="133"/>
      <c r="W16" s="105"/>
      <c r="X16" s="217"/>
      <c r="Y16" s="181">
        <f>Y15-K16-L16-1</f>
        <v>-2798852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2643156.691818181</v>
      </c>
      <c r="P17" s="7">
        <f t="shared" si="6"/>
        <v>29074723.609999992</v>
      </c>
      <c r="Q17" s="164">
        <f t="shared" ref="Q17:Q18" si="10">Q16+N17</f>
        <v>2811151.51</v>
      </c>
      <c r="R17" s="29">
        <f t="shared" si="1"/>
        <v>1673.3075546536793</v>
      </c>
      <c r="S17" s="5">
        <f>SUM($Q$7:$Q17)/T17</f>
        <v>2811156.691818181</v>
      </c>
      <c r="T17" s="18">
        <v>11</v>
      </c>
      <c r="U17" s="27"/>
      <c r="V17" s="136"/>
      <c r="W17" s="105"/>
      <c r="X17" s="217"/>
      <c r="Y17" s="181">
        <f t="shared" si="7"/>
        <v>-2798852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2643156.2599999993</v>
      </c>
      <c r="P18" s="7">
        <f t="shared" si="6"/>
        <v>31717875.11999999</v>
      </c>
      <c r="Q18" s="164">
        <f t="shared" si="10"/>
        <v>2811151.51</v>
      </c>
      <c r="R18" s="29">
        <f t="shared" si="1"/>
        <v>1673.3072976190469</v>
      </c>
      <c r="S18" s="5">
        <f>SUM($Q$7:$Q18)/T18</f>
        <v>2811156.2599999993</v>
      </c>
      <c r="T18" s="18">
        <v>12</v>
      </c>
      <c r="U18" s="27"/>
      <c r="V18" s="136"/>
      <c r="W18" s="105"/>
      <c r="X18" s="217"/>
      <c r="Y18" s="181">
        <f t="shared" si="7"/>
        <v>-2798852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2643155.8176923068</v>
      </c>
      <c r="P19" s="7">
        <f t="shared" si="6"/>
        <v>34361025.629999988</v>
      </c>
      <c r="Q19" s="164">
        <f>Q18+N19-1</f>
        <v>2811150.51</v>
      </c>
      <c r="R19" s="29">
        <f t="shared" si="1"/>
        <v>1673.3070343406589</v>
      </c>
      <c r="S19" s="5">
        <f>SUM($Q$7:$Q19)/T19</f>
        <v>2811155.8176923068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-2798852</v>
      </c>
      <c r="Z19" s="217">
        <f>AVERAGE(Y19:Y27)</f>
        <v>-2798843.888888889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2643155.4385714275</v>
      </c>
      <c r="P20" s="7">
        <f t="shared" si="6"/>
        <v>37004176.139999986</v>
      </c>
      <c r="Q20" s="164">
        <f>Q19+N20</f>
        <v>2811150.51</v>
      </c>
      <c r="R20" s="29">
        <f t="shared" si="1"/>
        <v>1673.3068086734686</v>
      </c>
      <c r="S20" s="5">
        <f>SUM($Q$7:$Q20)/T20</f>
        <v>2811155.4385714275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-2798851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2642728.8433333323</v>
      </c>
      <c r="P21" s="7">
        <f t="shared" si="6"/>
        <v>39640932.649999984</v>
      </c>
      <c r="Q21" s="164">
        <f>Q20+N21</f>
        <v>2804756.51</v>
      </c>
      <c r="R21" s="29">
        <f t="shared" si="1"/>
        <v>1673.0528829365073</v>
      </c>
      <c r="S21" s="5">
        <f>SUM($Q$7:$Q21)/T21</f>
        <v>2810728.8433333323</v>
      </c>
      <c r="T21" s="18">
        <v>15</v>
      </c>
      <c r="U21" s="4"/>
      <c r="V21" s="131"/>
      <c r="W21" s="105"/>
      <c r="X21" s="217"/>
      <c r="Y21" s="181">
        <f>Y20-K21-L21+10</f>
        <v>-2798841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2642355.5724999988</v>
      </c>
      <c r="P22" s="7">
        <f t="shared" si="6"/>
        <v>42277689.159999982</v>
      </c>
      <c r="Q22" s="164">
        <f>Q21+N22</f>
        <v>2804756.51</v>
      </c>
      <c r="R22" s="29">
        <f t="shared" si="1"/>
        <v>1672.8306979166659</v>
      </c>
      <c r="S22" s="5">
        <f>SUM($Q$7:$Q22)/T22</f>
        <v>2810355.5724999988</v>
      </c>
      <c r="T22" s="18">
        <v>16</v>
      </c>
      <c r="U22" s="4"/>
      <c r="V22" s="131"/>
      <c r="W22" s="105"/>
      <c r="X22" s="217"/>
      <c r="Y22" s="181">
        <f>Y21-K22-L22</f>
        <v>-2798841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2642026.2747058813</v>
      </c>
      <c r="P23" s="7">
        <f t="shared" si="6"/>
        <v>44914446.669999979</v>
      </c>
      <c r="Q23" s="164">
        <f>Q22+N23+1</f>
        <v>2804757.51</v>
      </c>
      <c r="R23" s="29">
        <f t="shared" si="1"/>
        <v>1672.6346873249295</v>
      </c>
      <c r="S23" s="5">
        <f>SUM($Q$7:$Q23)/T23</f>
        <v>2810026.2747058813</v>
      </c>
      <c r="T23" s="18">
        <v>17</v>
      </c>
      <c r="U23" s="27"/>
      <c r="V23" s="135"/>
      <c r="W23" s="105"/>
      <c r="X23" s="217"/>
      <c r="Y23" s="181">
        <f>Y22-K23-L23-1</f>
        <v>-2798842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2641733.5655555543</v>
      </c>
      <c r="P24" s="7">
        <f t="shared" si="6"/>
        <v>47551204.179999977</v>
      </c>
      <c r="Q24" s="164">
        <f t="shared" ref="Q24" si="14">Q23+N24</f>
        <v>2804757.51</v>
      </c>
      <c r="R24" s="29">
        <f t="shared" si="1"/>
        <v>1672.4604556878301</v>
      </c>
      <c r="S24" s="5">
        <f>SUM($Q$7:$Q24)/T24</f>
        <v>2809733.5655555543</v>
      </c>
      <c r="T24" s="18">
        <v>18</v>
      </c>
      <c r="U24" s="4"/>
      <c r="V24" s="135"/>
      <c r="W24" s="105"/>
      <c r="X24" s="217"/>
      <c r="Y24" s="181">
        <f t="shared" ref="Y24:Y55" si="15">Y23-K24-L24</f>
        <v>-2798842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2641471.6678947355</v>
      </c>
      <c r="P25" s="7">
        <f t="shared" si="6"/>
        <v>50187961.689999975</v>
      </c>
      <c r="Q25" s="164">
        <f>Q24+N25</f>
        <v>2804757.51</v>
      </c>
      <c r="R25" s="29">
        <f t="shared" si="1"/>
        <v>1672.3039689849618</v>
      </c>
      <c r="S25" s="5">
        <f>SUM($Q$7:$Q25)/T25-1</f>
        <v>2809470.6678947355</v>
      </c>
      <c r="T25" s="18">
        <v>19</v>
      </c>
      <c r="U25" s="4"/>
      <c r="V25" s="131"/>
      <c r="W25" s="105"/>
      <c r="X25" s="217"/>
      <c r="Y25" s="181">
        <f t="shared" si="15"/>
        <v>-2798842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2641235.9599999986</v>
      </c>
      <c r="P26" s="7">
        <f t="shared" si="6"/>
        <v>52824719.199999973</v>
      </c>
      <c r="Q26" s="164">
        <f>Q25+N26</f>
        <v>2804757.51</v>
      </c>
      <c r="R26" s="29">
        <f t="shared" si="1"/>
        <v>1672.1642619047611</v>
      </c>
      <c r="S26" s="5">
        <f>SUM($Q$7:$Q26)/T26</f>
        <v>2809235.9599999986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-2798842</v>
      </c>
      <c r="Z26" s="217">
        <f>AVERAGE(Y26:Y34)</f>
        <v>-2798841.777777778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2641022.7004761891</v>
      </c>
      <c r="P27" s="7">
        <f t="shared" si="6"/>
        <v>55461476.709999971</v>
      </c>
      <c r="Q27" s="164">
        <f>Q26+N27</f>
        <v>2804757.51</v>
      </c>
      <c r="R27" s="29">
        <f t="shared" si="1"/>
        <v>1672.0379169501125</v>
      </c>
      <c r="S27" s="5">
        <f>SUM($Q$7:$Q27)/T27+1</f>
        <v>2809023.7004761891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-2798842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2640828.6918181805</v>
      </c>
      <c r="P28" s="7">
        <f t="shared" si="6"/>
        <v>58098231.219999969</v>
      </c>
      <c r="Q28" s="164">
        <f>Q27+N28-3</f>
        <v>2804754.51</v>
      </c>
      <c r="R28" s="29">
        <f t="shared" si="1"/>
        <v>1671.9224356060597</v>
      </c>
      <c r="S28" s="5">
        <f>SUM($Q$7:$Q28)/T28+1</f>
        <v>2808829.6918181805</v>
      </c>
      <c r="T28" s="18">
        <v>22</v>
      </c>
      <c r="U28" s="4"/>
      <c r="V28" s="131"/>
      <c r="W28" s="105"/>
      <c r="X28" s="217"/>
      <c r="Y28" s="181">
        <f>Y27-K28-L28+2</f>
        <v>-2798840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2640651.6839130418</v>
      </c>
      <c r="P29" s="7">
        <f t="shared" si="6"/>
        <v>60734988.729999967</v>
      </c>
      <c r="Q29" s="164">
        <f>Q28+N29+3</f>
        <v>2804757.51</v>
      </c>
      <c r="R29" s="29">
        <f t="shared" si="1"/>
        <v>1671.8164785196677</v>
      </c>
      <c r="S29" s="5">
        <f>SUM($Q$7:$Q29)/T29</f>
        <v>2808651.6839130418</v>
      </c>
      <c r="T29" s="18">
        <v>23</v>
      </c>
      <c r="U29" s="4"/>
      <c r="V29" s="131"/>
      <c r="W29" s="105"/>
      <c r="X29" s="217"/>
      <c r="Y29" s="181">
        <f>Y28-K29-L29-2</f>
        <v>-2798842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2640489.4266666654</v>
      </c>
      <c r="P30" s="7">
        <f t="shared" si="6"/>
        <v>63371746.239999965</v>
      </c>
      <c r="Q30" s="164">
        <f>Q29+N30</f>
        <v>2804757.51</v>
      </c>
      <c r="R30" s="29">
        <f t="shared" si="1"/>
        <v>1671.7198968253961</v>
      </c>
      <c r="S30" s="5">
        <f>SUM($Q$7:$Q30)/T30</f>
        <v>2808489.4266666654</v>
      </c>
      <c r="T30" s="18">
        <v>24</v>
      </c>
      <c r="U30" s="4"/>
      <c r="V30" s="131"/>
      <c r="W30" s="105"/>
      <c r="X30" s="217"/>
      <c r="Y30" s="181">
        <f t="shared" si="15"/>
        <v>-2798842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2640340.1499999985</v>
      </c>
      <c r="P31" s="7">
        <f t="shared" si="6"/>
        <v>66008503.749999963</v>
      </c>
      <c r="Q31" s="164">
        <f t="shared" ref="Q31:Q39" si="18">Q30+N31</f>
        <v>2804757.51</v>
      </c>
      <c r="R31" s="29">
        <f t="shared" si="1"/>
        <v>1671.6310416666663</v>
      </c>
      <c r="S31" s="5">
        <f>SUM($Q$7:$Q31)/T31</f>
        <v>2808340.149999999</v>
      </c>
      <c r="T31" s="18">
        <v>25</v>
      </c>
      <c r="U31" s="4"/>
      <c r="V31" s="137"/>
      <c r="W31" s="105"/>
      <c r="X31" s="217"/>
      <c r="Y31" s="181">
        <f t="shared" si="15"/>
        <v>-2798842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2640202.3561538449</v>
      </c>
      <c r="P32" s="7">
        <f t="shared" si="6"/>
        <v>68645261.259999961</v>
      </c>
      <c r="Q32" s="164">
        <f t="shared" si="18"/>
        <v>2804757.51</v>
      </c>
      <c r="R32" s="29">
        <f t="shared" si="1"/>
        <v>1671.549021520146</v>
      </c>
      <c r="S32" s="5">
        <f>SUM($Q$7:$Q32)/T32</f>
        <v>2808202.3561538453</v>
      </c>
      <c r="T32" s="18">
        <v>26</v>
      </c>
      <c r="U32" s="27"/>
      <c r="V32" s="137"/>
      <c r="W32" s="105"/>
      <c r="X32" s="217"/>
      <c r="Y32" s="181">
        <f t="shared" si="15"/>
        <v>-2798842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2640074.7692592582</v>
      </c>
      <c r="P33" s="7">
        <f t="shared" si="6"/>
        <v>71282018.769999966</v>
      </c>
      <c r="Q33" s="164">
        <f>Q32+N33</f>
        <v>2804757.51</v>
      </c>
      <c r="R33" s="29">
        <f t="shared" si="1"/>
        <v>1671.4730769400348</v>
      </c>
      <c r="S33" s="5">
        <f>SUM($Q$7:$Q33)/T33</f>
        <v>2808074.7692592586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-2798842</v>
      </c>
      <c r="Z33" s="217">
        <f>AVERAGE(Y33:Y41)</f>
        <v>-2798843.4444444445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2639956.2957142848</v>
      </c>
      <c r="P34" s="7">
        <f t="shared" si="6"/>
        <v>73918776.279999971</v>
      </c>
      <c r="Q34" s="164">
        <f>Q33+N34</f>
        <v>2804757.51</v>
      </c>
      <c r="R34" s="29">
        <f t="shared" si="1"/>
        <v>1671.4025569727887</v>
      </c>
      <c r="S34" s="5">
        <f>SUM($Q$7:$Q34)/T34</f>
        <v>2807956.2957142852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-2798842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2639845.9927586201</v>
      </c>
      <c r="P35" s="7">
        <f t="shared" si="6"/>
        <v>76555533.789999977</v>
      </c>
      <c r="Q35" s="164">
        <f>Q34+N35</f>
        <v>2804757.51</v>
      </c>
      <c r="R35" s="29">
        <f t="shared" si="1"/>
        <v>1671.3369004515598</v>
      </c>
      <c r="S35" s="5">
        <f>SUM($Q$7:$Q35)/T35</f>
        <v>2807845.9927586205</v>
      </c>
      <c r="T35" s="18">
        <v>29</v>
      </c>
      <c r="U35" s="4"/>
      <c r="V35" s="131"/>
      <c r="W35" s="105"/>
      <c r="X35" s="217"/>
      <c r="Y35" s="181">
        <f>Y34-K35-L35-1</f>
        <v>-2798843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2639743.0766666662</v>
      </c>
      <c r="P36" s="7">
        <f t="shared" si="6"/>
        <v>79192292.299999982</v>
      </c>
      <c r="Q36" s="164">
        <f>Q35+N36+1</f>
        <v>2804758.51</v>
      </c>
      <c r="R36" s="29">
        <f t="shared" si="1"/>
        <v>1671.2762361111111</v>
      </c>
      <c r="S36" s="5">
        <f>SUM($Q$7:$Q36)/T36+1</f>
        <v>2807744.0766666667</v>
      </c>
      <c r="T36" s="18">
        <v>30</v>
      </c>
      <c r="U36" s="4"/>
      <c r="V36" s="136"/>
      <c r="W36" s="105"/>
      <c r="X36" s="217"/>
      <c r="Y36" s="181">
        <f>Y35-K36-L36-1</f>
        <v>-2798844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2639646.8003225802</v>
      </c>
      <c r="P37" s="7">
        <f t="shared" si="6"/>
        <v>81829050.809999987</v>
      </c>
      <c r="Q37" s="164">
        <f>Q36+N37</f>
        <v>2804758.51</v>
      </c>
      <c r="R37" s="29">
        <f t="shared" si="1"/>
        <v>1671.218928763441</v>
      </c>
      <c r="S37" s="5">
        <f>SUM($Q$7:$Q37)/T37+1</f>
        <v>2807647.8003225806</v>
      </c>
      <c r="T37" s="18">
        <v>31</v>
      </c>
      <c r="U37" s="27"/>
      <c r="V37" s="137"/>
      <c r="W37" s="105"/>
      <c r="X37" s="217"/>
      <c r="Y37" s="181">
        <f t="shared" si="15"/>
        <v>-2798844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2639556.5412499998</v>
      </c>
      <c r="P38" s="7">
        <f t="shared" si="6"/>
        <v>84465809.319999993</v>
      </c>
      <c r="Q38" s="164">
        <f t="shared" si="18"/>
        <v>2804758.51</v>
      </c>
      <c r="R38" s="29">
        <f t="shared" si="1"/>
        <v>1671.1646078869048</v>
      </c>
      <c r="S38" s="5">
        <f>SUM($Q$7:$Q38)/T38</f>
        <v>2807556.5412500002</v>
      </c>
      <c r="T38" s="18">
        <v>32</v>
      </c>
      <c r="U38" s="27"/>
      <c r="V38" s="137"/>
      <c r="W38" s="105"/>
      <c r="X38" s="217"/>
      <c r="Y38" s="181">
        <f t="shared" si="15"/>
        <v>-2798844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2639471.7524242424</v>
      </c>
      <c r="P39" s="7">
        <f t="shared" si="6"/>
        <v>87102567.829999998</v>
      </c>
      <c r="Q39" s="164">
        <f t="shared" si="18"/>
        <v>2804758.51</v>
      </c>
      <c r="R39" s="29">
        <f t="shared" si="1"/>
        <v>1671.1141383477634</v>
      </c>
      <c r="S39" s="5">
        <f>SUM($Q$7:$Q39)/T39</f>
        <v>2807471.7524242429</v>
      </c>
      <c r="T39" s="18">
        <v>33</v>
      </c>
      <c r="U39" s="27"/>
      <c r="V39" s="137"/>
      <c r="W39" s="105"/>
      <c r="X39" s="217"/>
      <c r="Y39" s="181">
        <f t="shared" si="15"/>
        <v>-2798844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2639391.9511764706</v>
      </c>
      <c r="P40" s="7">
        <f t="shared" si="6"/>
        <v>89739326.340000004</v>
      </c>
      <c r="Q40" s="164">
        <f>Q39+N40</f>
        <v>2804758.51</v>
      </c>
      <c r="R40" s="29">
        <f t="shared" si="1"/>
        <v>1671.0666376050422</v>
      </c>
      <c r="S40" s="5">
        <f>SUM($Q$7:$Q40)/T40</f>
        <v>2807391.9511764711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-2798844</v>
      </c>
      <c r="Z40" s="217">
        <f>AVERAGE(Y40:Y48)</f>
        <v>-2798844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2639316.7100000004</v>
      </c>
      <c r="P41" s="7">
        <f t="shared" si="6"/>
        <v>92376084.850000009</v>
      </c>
      <c r="Q41" s="164">
        <f>Q40+N41</f>
        <v>2804758.51</v>
      </c>
      <c r="R41" s="29">
        <f t="shared" si="1"/>
        <v>1671.0218511904766</v>
      </c>
      <c r="S41" s="5">
        <f>SUM($Q$7:$Q41)/T41</f>
        <v>2807316.7100000009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-2798844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2639245.6211111117</v>
      </c>
      <c r="P42" s="7">
        <f t="shared" si="6"/>
        <v>95012842.360000014</v>
      </c>
      <c r="Q42" s="164">
        <f>Q41+N42-1</f>
        <v>2804757.51</v>
      </c>
      <c r="R42" s="29">
        <f t="shared" si="1"/>
        <v>1670.9795363756616</v>
      </c>
      <c r="S42" s="5">
        <f>SUM($Q$7:$Q42)/T42</f>
        <v>2807245.6211111117</v>
      </c>
      <c r="T42" s="18">
        <v>36</v>
      </c>
      <c r="U42" s="138"/>
      <c r="V42" s="131"/>
      <c r="W42" s="105"/>
      <c r="X42" s="217"/>
      <c r="Y42" s="181">
        <f t="shared" si="15"/>
        <v>-2798844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2639178.4018918923</v>
      </c>
      <c r="P43" s="7">
        <f t="shared" si="6"/>
        <v>97649600.87000002</v>
      </c>
      <c r="Q43" s="164">
        <f>Q42+N43+1</f>
        <v>2804758.51</v>
      </c>
      <c r="R43" s="29">
        <f t="shared" si="1"/>
        <v>1670.9395249356503</v>
      </c>
      <c r="S43" s="5">
        <f>SUM($Q$7:$Q43)/T43</f>
        <v>2807178.4018918928</v>
      </c>
      <c r="T43" s="18">
        <v>37</v>
      </c>
      <c r="U43" s="138"/>
      <c r="V43" s="131"/>
      <c r="W43" s="105"/>
      <c r="X43" s="217"/>
      <c r="Y43" s="181">
        <f t="shared" si="15"/>
        <v>-2798844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2639114.7205263167</v>
      </c>
      <c r="P44" s="7">
        <f t="shared" si="6"/>
        <v>100286359.38000003</v>
      </c>
      <c r="Q44" s="164">
        <f>Q43+N44</f>
        <v>2804758.51</v>
      </c>
      <c r="R44" s="29">
        <f t="shared" si="1"/>
        <v>1670.9016193609027</v>
      </c>
      <c r="S44" s="5">
        <f>SUM($Q$7:$Q44)/T44</f>
        <v>2807114.7205263167</v>
      </c>
      <c r="T44" s="18">
        <v>38</v>
      </c>
      <c r="U44" s="138"/>
      <c r="V44" s="131"/>
      <c r="W44" s="105"/>
      <c r="X44" s="217"/>
      <c r="Y44" s="181">
        <f t="shared" si="15"/>
        <v>-2798844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2639054.3048717957</v>
      </c>
      <c r="P45" s="7">
        <f t="shared" si="6"/>
        <v>102923117.89000003</v>
      </c>
      <c r="Q45" s="164">
        <f t="shared" ref="Q45:Q55" si="21">Q44+N45</f>
        <v>2804758.51</v>
      </c>
      <c r="R45" s="29">
        <f t="shared" si="1"/>
        <v>1670.8656576617834</v>
      </c>
      <c r="S45" s="5">
        <f>SUM($Q$7:$Q45)/T45</f>
        <v>2807054.3048717962</v>
      </c>
      <c r="T45" s="18">
        <v>39</v>
      </c>
      <c r="U45" s="138"/>
      <c r="V45" s="131"/>
      <c r="W45" s="105"/>
      <c r="X45" s="217"/>
      <c r="Y45" s="181">
        <f t="shared" si="15"/>
        <v>-2798844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2638996.9100000011</v>
      </c>
      <c r="P46" s="7">
        <f t="shared" si="6"/>
        <v>105559876.40000004</v>
      </c>
      <c r="Q46" s="164">
        <f t="shared" si="21"/>
        <v>2804758.51</v>
      </c>
      <c r="R46" s="29">
        <f t="shared" si="1"/>
        <v>1670.8314940476196</v>
      </c>
      <c r="S46" s="5">
        <f>SUM($Q$7:$Q46)/T46</f>
        <v>2806996.9100000011</v>
      </c>
      <c r="T46" s="18">
        <v>40</v>
      </c>
      <c r="U46" s="138"/>
      <c r="V46" s="131"/>
      <c r="W46" s="105"/>
      <c r="X46" s="217"/>
      <c r="Y46" s="181">
        <f t="shared" si="15"/>
        <v>-2798844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2638942.3148780498</v>
      </c>
      <c r="P47" s="7">
        <f t="shared" si="6"/>
        <v>108196634.91000004</v>
      </c>
      <c r="Q47" s="164">
        <f t="shared" si="21"/>
        <v>2804758.51</v>
      </c>
      <c r="R47" s="29">
        <f t="shared" si="1"/>
        <v>1670.7989969512205</v>
      </c>
      <c r="S47" s="5">
        <f>SUM($Q$7:$Q47)/T47</f>
        <v>2806942.3148780502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-2798844</v>
      </c>
      <c r="Z47" s="217">
        <f>AVERAGE(Y47:Y55)</f>
        <v>-2798844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2638890.3195238104</v>
      </c>
      <c r="P48" s="7">
        <f t="shared" si="6"/>
        <v>110833393.42000005</v>
      </c>
      <c r="Q48" s="164">
        <f>Q47+N48</f>
        <v>2804758.51</v>
      </c>
      <c r="R48" s="29">
        <f t="shared" si="1"/>
        <v>1670.7680473356018</v>
      </c>
      <c r="S48" s="5">
        <f>SUM($Q$7:$Q48)/T48</f>
        <v>2806890.3195238109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-2798844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2638754.9286046522</v>
      </c>
      <c r="P49" s="7">
        <f t="shared" si="6"/>
        <v>113466461.93000005</v>
      </c>
      <c r="Q49" s="164">
        <f t="shared" si="21"/>
        <v>2801068.51</v>
      </c>
      <c r="R49" s="29">
        <f t="shared" si="1"/>
        <v>1670.6874575027693</v>
      </c>
      <c r="S49" s="5">
        <f>SUM($Q$7:$Q49)/T49</f>
        <v>2806754.9286046526</v>
      </c>
      <c r="T49" s="18">
        <v>43</v>
      </c>
      <c r="U49" s="138"/>
      <c r="V49" s="131"/>
      <c r="W49" s="105"/>
      <c r="X49" s="217"/>
      <c r="Y49" s="181">
        <f t="shared" si="15"/>
        <v>-2798844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2638625.6918181833</v>
      </c>
      <c r="P50" s="7">
        <f t="shared" si="6"/>
        <v>116099530.44000006</v>
      </c>
      <c r="Q50" s="164">
        <f>Q49+N50</f>
        <v>2801068.51</v>
      </c>
      <c r="R50" s="29">
        <f t="shared" si="1"/>
        <v>1670.6105308441568</v>
      </c>
      <c r="S50" s="5">
        <f>SUM($Q$7:$Q50)/T50</f>
        <v>2806625.6918181833</v>
      </c>
      <c r="T50" s="18">
        <v>44</v>
      </c>
      <c r="U50" s="138"/>
      <c r="V50" s="131"/>
      <c r="W50" s="105"/>
      <c r="X50" s="217"/>
      <c r="Y50" s="181">
        <f t="shared" si="15"/>
        <v>-2798844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2638502.1988888904</v>
      </c>
      <c r="P51" s="7">
        <f t="shared" si="6"/>
        <v>118732598.95000006</v>
      </c>
      <c r="Q51" s="164">
        <f t="shared" si="21"/>
        <v>2801068.51</v>
      </c>
      <c r="R51" s="29">
        <f t="shared" si="1"/>
        <v>1670.5370231481493</v>
      </c>
      <c r="S51" s="5">
        <f>SUM($Q$7:$Q51)/T51</f>
        <v>2806502.1988888904</v>
      </c>
      <c r="T51" s="18">
        <v>45</v>
      </c>
      <c r="U51" s="138"/>
      <c r="V51" s="131"/>
      <c r="W51" s="105"/>
      <c r="X51" s="217"/>
      <c r="Y51" s="181">
        <f t="shared" si="15"/>
        <v>-2798844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2638384.0752173928</v>
      </c>
      <c r="P52" s="7">
        <f t="shared" si="6"/>
        <v>121365667.46000007</v>
      </c>
      <c r="Q52" s="164">
        <f>Q51+N52</f>
        <v>2801068.51</v>
      </c>
      <c r="R52" s="29">
        <f t="shared" si="1"/>
        <v>1670.4667114389244</v>
      </c>
      <c r="S52" s="5">
        <f>SUM($Q$7:$Q52)/T52</f>
        <v>2806384.0752173932</v>
      </c>
      <c r="T52" s="18">
        <v>46</v>
      </c>
      <c r="U52" s="138"/>
      <c r="V52" s="131"/>
      <c r="W52" s="105"/>
      <c r="X52" s="217"/>
      <c r="Y52" s="181">
        <f t="shared" si="15"/>
        <v>-2798844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2638270.9780851081</v>
      </c>
      <c r="P53" s="7">
        <f t="shared" si="6"/>
        <v>123998735.97000007</v>
      </c>
      <c r="Q53" s="164">
        <f t="shared" si="21"/>
        <v>2801068.51</v>
      </c>
      <c r="R53" s="29">
        <f t="shared" si="1"/>
        <v>1670.3993917173264</v>
      </c>
      <c r="S53" s="5">
        <f>SUM($Q$7:$Q53)/T53</f>
        <v>2806270.9780851081</v>
      </c>
      <c r="T53" s="18">
        <v>47</v>
      </c>
      <c r="U53" s="138"/>
      <c r="V53" s="131"/>
      <c r="W53" s="105"/>
      <c r="X53" s="217"/>
      <c r="Y53" s="181">
        <f t="shared" si="15"/>
        <v>-2798844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2638162.5933333351</v>
      </c>
      <c r="P54" s="7">
        <f t="shared" si="6"/>
        <v>126631804.48000008</v>
      </c>
      <c r="Q54" s="164">
        <f>Q53+N54</f>
        <v>2801068.51</v>
      </c>
      <c r="R54" s="29">
        <f t="shared" si="1"/>
        <v>1670.334876984128</v>
      </c>
      <c r="S54" s="5">
        <f>SUM($Q$7:$Q54)/T54</f>
        <v>2806162.5933333351</v>
      </c>
      <c r="T54" s="18">
        <v>48</v>
      </c>
      <c r="U54" s="138"/>
      <c r="V54" s="131"/>
      <c r="W54" s="105"/>
      <c r="X54" s="217"/>
      <c r="Y54" s="181">
        <f t="shared" si="15"/>
        <v>-2798844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2638058.6324489815</v>
      </c>
      <c r="P55" s="232">
        <f t="shared" si="6"/>
        <v>129264872.99000008</v>
      </c>
      <c r="Q55" s="233">
        <f t="shared" si="21"/>
        <v>2801068.51</v>
      </c>
      <c r="R55" s="234">
        <f t="shared" si="1"/>
        <v>1670.272995505346</v>
      </c>
      <c r="S55" s="235">
        <f>SUM($Q$7:$Q55)/T55</f>
        <v>2806058.6324489811</v>
      </c>
      <c r="T55" s="236">
        <v>49</v>
      </c>
      <c r="U55" s="237"/>
      <c r="V55" s="244"/>
      <c r="W55" s="239"/>
      <c r="X55" s="242"/>
      <c r="Y55" s="231">
        <f t="shared" si="15"/>
        <v>-2798844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2818601.51</v>
      </c>
    </row>
    <row r="60" spans="2:31">
      <c r="D60" s="138" t="s">
        <v>4</v>
      </c>
      <c r="E60" s="139"/>
      <c r="F60" s="143"/>
      <c r="G60" s="91">
        <f>'AUG 2025'!E55</f>
        <v>0</v>
      </c>
    </row>
    <row r="61" spans="2:31">
      <c r="D61" s="138" t="s">
        <v>60</v>
      </c>
      <c r="E61" s="144"/>
      <c r="F61" s="143"/>
      <c r="G61" s="91">
        <f>'AUG 2025'!F55</f>
        <v>0</v>
      </c>
    </row>
    <row r="62" spans="2:31" ht="12.75" thickBot="1">
      <c r="D62" s="140" t="s">
        <v>46</v>
      </c>
      <c r="E62" s="145"/>
      <c r="F62" s="146"/>
      <c r="G62" s="158">
        <f>'AUG 2025'!Y55</f>
        <v>-2798851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75"/>
  <sheetViews>
    <sheetView topLeftCell="A5658" workbookViewId="0">
      <selection activeCell="D5675" sqref="D567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64</v>
      </c>
      <c r="C5675" s="106">
        <v>2632394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2025-09-11T09:32:54Z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